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4. VZDRŽEVANJE UPS NAPRAV\1. OBJAVA\"/>
    </mc:Choice>
  </mc:AlternateContent>
  <xr:revisionPtr revIDLastSave="0" documentId="13_ncr:1_{60C2CA5D-2C6A-4D99-B4F9-D4BD352190EC}" xr6:coauthVersionLast="47" xr6:coauthVersionMax="47" xr10:uidLastSave="{00000000-0000-0000-0000-000000000000}"/>
  <bookViews>
    <workbookView xWindow="-120" yWindow="-120" windowWidth="29040" windowHeight="15720" activeTab="2" xr2:uid="{C7E9F543-D62A-41CE-AFA4-71DFFBD1C900}"/>
  </bookViews>
  <sheets>
    <sheet name="Sklop 3 - podsklop 1" sheetId="1" r:id="rId1"/>
    <sheet name="Sklop 3 - podsklop 2" sheetId="2" r:id="rId2"/>
    <sheet name="Sklop 3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2" l="1"/>
  <c r="J26" i="2" s="1"/>
  <c r="I22" i="2"/>
  <c r="J22" i="2" s="1"/>
  <c r="I18" i="2"/>
  <c r="J18" i="2" s="1"/>
  <c r="I24" i="2"/>
  <c r="J24" i="2" s="1"/>
  <c r="I25" i="2"/>
  <c r="J25" i="2" s="1"/>
  <c r="I20" i="2"/>
  <c r="J20" i="2" s="1"/>
  <c r="I21" i="2"/>
  <c r="J21" i="2" s="1"/>
  <c r="I16" i="2"/>
  <c r="J16" i="2" s="1"/>
  <c r="I17" i="2"/>
  <c r="J17" i="2" s="1"/>
  <c r="G21" i="1"/>
  <c r="H21" i="1" s="1"/>
  <c r="G22" i="1"/>
  <c r="G23" i="1"/>
  <c r="H23" i="1" s="1"/>
  <c r="G20" i="1"/>
  <c r="H20" i="1" s="1"/>
  <c r="G24" i="1" l="1"/>
  <c r="H22" i="1"/>
  <c r="H24" i="1" s="1"/>
  <c r="I15" i="2"/>
  <c r="I19" i="2"/>
  <c r="J19" i="2" s="1"/>
  <c r="I23" i="2"/>
  <c r="J23" i="2" s="1"/>
  <c r="G16" i="1"/>
  <c r="H16" i="1" s="1"/>
  <c r="G15" i="1"/>
  <c r="I27" i="2" l="1"/>
  <c r="I29" i="2" s="1"/>
  <c r="J15" i="2"/>
  <c r="G17" i="1"/>
  <c r="H26" i="1" s="1"/>
  <c r="H15" i="1"/>
  <c r="J27" i="2" l="1"/>
  <c r="I30" i="2" s="1"/>
  <c r="I31" i="2" s="1"/>
  <c r="C17" i="3"/>
  <c r="H17" i="1"/>
  <c r="H27" i="1" s="1"/>
  <c r="H28" i="1" l="1"/>
  <c r="C16" i="3"/>
  <c r="C18" i="3" s="1"/>
</calcChain>
</file>

<file path=xl/sharedStrings.xml><?xml version="1.0" encoding="utf-8"?>
<sst xmlns="http://schemas.openxmlformats.org/spreadsheetml/2006/main" count="96" uniqueCount="64">
  <si>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</si>
  <si>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</si>
  <si>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</si>
  <si>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</si>
  <si>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</si>
  <si>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</si>
  <si>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</si>
  <si>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</si>
  <si>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</si>
  <si>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</si>
  <si>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</si>
  <si>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</si>
  <si>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ZNESEK DAVKA</t>
  </si>
  <si>
    <t>Žig in podpis ponudnika:</t>
  </si>
  <si>
    <t>Opomba:</t>
  </si>
  <si>
    <t>Datum:_____________________________________________________</t>
  </si>
  <si>
    <t>Številka ponudbe:___________________________________________</t>
  </si>
  <si>
    <t>kos</t>
  </si>
  <si>
    <t>Številka ponudbe:___________________________________</t>
  </si>
  <si>
    <t>Datum:_____________________________________________</t>
  </si>
  <si>
    <t>Končna vrednost ponudbe v EUR brez DDV</t>
  </si>
  <si>
    <t>DDV (%)</t>
  </si>
  <si>
    <t>Cena na EM brez DDV (EUR)</t>
  </si>
  <si>
    <t>Vrednost brez DDV (EUR)</t>
  </si>
  <si>
    <t>DDV (znesek)</t>
  </si>
  <si>
    <t>ZNESEK DAVKA (EUR)</t>
  </si>
  <si>
    <t>Številka ponudbe:_________________________________</t>
  </si>
  <si>
    <t>Datum:___________________________________________</t>
  </si>
  <si>
    <t>4.</t>
  </si>
  <si>
    <t>5.</t>
  </si>
  <si>
    <t>6.</t>
  </si>
  <si>
    <t>Rezervni deli</t>
  </si>
  <si>
    <t xml:space="preserve">kos </t>
  </si>
  <si>
    <t>SKUPAJ</t>
  </si>
  <si>
    <t xml:space="preserve">SKUPAJ </t>
  </si>
  <si>
    <t>Serijska številka</t>
  </si>
  <si>
    <t xml:space="preserve">Inventarna številka </t>
  </si>
  <si>
    <t>X</t>
  </si>
  <si>
    <t>Leto</t>
  </si>
  <si>
    <t>UPS naprave proizvajalca Socomec</t>
  </si>
  <si>
    <t>DELTA RT-5K - APLON FAMILY</t>
  </si>
  <si>
    <t>ACL24100028 WF</t>
  </si>
  <si>
    <t>APC Galaxy 3500</t>
  </si>
  <si>
    <t xml:space="preserve"> PS1026240152 </t>
  </si>
  <si>
    <t>Galaxy VS 80kVA – preko Gorenje GTI smo ga dobavili napravo leta 2020. - SCHNEIDER</t>
  </si>
  <si>
    <t>ID1950009587</t>
  </si>
  <si>
    <t>00143290 - NA SAMEM UPS PA NI INVENTARNE ŠTEVILKE</t>
  </si>
  <si>
    <t>PREDRAČUN ZA SKLOP 3 - PODSKLOP 2 - REDNO LETNO PREVENTIVNO VZDRŽEVANJE UPS NAPRAV PROIZVAJALCA FIBERNET</t>
  </si>
  <si>
    <t>PREDRAČUN ZA SKLOP 3 - PODSKLOP 1 - KOREKTIVNO VZDRŽEVANJE IN REZERVNI DELI UPS NAPRAV - PROIZVAJALCA FIBERNET</t>
  </si>
  <si>
    <t>PREDRAČUN ZA SKLOP 3 - REKAPITULACIJA ZA</t>
  </si>
  <si>
    <t>VZDRŽEVANJE UPS NAPRAV PROIZVAJALCA FIBERNET</t>
  </si>
  <si>
    <t>Ventilator</t>
  </si>
  <si>
    <t>Ventilator na močnostnem modolu</t>
  </si>
  <si>
    <t>Ventilator na STS modolu</t>
  </si>
  <si>
    <t>Baterije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</si>
  <si>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</si>
  <si>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</si>
  <si>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SKUPAJ VREDNOST BREZ DDV (EUR) - 4 LETNO OBDOBJE</t>
  </si>
  <si>
    <t>SKUPAJ VREDNOST Z DDV (EUR) - 4 LETNO OBDOBJE</t>
  </si>
  <si>
    <t>Vrednosti v obrazcu so okvirne in predvidene za obdobje štirih let. Okvirne 4 - letne količine niso obvezujoče in lahko nastanejo večja odstopanja, glede na potrebe naročnika, v obdobju izvajanja sporazuma.</t>
  </si>
  <si>
    <t>PREDRAČUN ZA SKLOP 3  – Podsklop 1 (SKUPNA 4 - LETNA VREDNOST ZA PODSKLOP 1)</t>
  </si>
  <si>
    <t>PREDRAČUN ZA SKLOP 3 – Podsklop 2 (SKUPNA 4 - LETNA VREDNOST ZA PODSKLOP 2)</t>
  </si>
  <si>
    <t>Okvirni sporazum se sklepa za štiri (4) leta.</t>
  </si>
  <si>
    <t>Skupna vrednost brez DDV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</si>
</sst>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2" fillId="3" borderId="0" xfId="0" applyFont="1" applyFill="1"/>
    <xf numFmtId="0" fontId="1" fillId="3" borderId="3" xfId="0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4" borderId="3" xfId="0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/>
    </xf>
    <xf numFmtId="2" fontId="5" fillId="3" borderId="3" xfId="0" applyNumberFormat="1" applyFont="1" applyFill="1" applyBorder="1" applyAlignment="1">
      <alignment horizontal="right"/>
    </xf>
    <xf numFmtId="0" fontId="5" fillId="3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right"/>
    </xf>
    <xf numFmtId="2" fontId="5" fillId="4" borderId="3" xfId="0" applyNumberFormat="1" applyFont="1" applyFill="1" applyBorder="1" applyAlignment="1">
      <alignment horizontal="right"/>
    </xf>
    <xf numFmtId="2" fontId="4" fillId="4" borderId="3" xfId="0" applyNumberFormat="1" applyFont="1" applyFill="1" applyBorder="1" applyAlignment="1">
      <alignment horizontal="right"/>
    </xf>
    <xf numFmtId="0" fontId="1" fillId="4" borderId="3" xfId="0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right"/>
    </xf>
    <xf numFmtId="2" fontId="2" fillId="2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right"/>
    </xf>
    <xf numFmtId="2" fontId="1" fillId="4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7" fillId="0" borderId="0" xfId="0" applyFont="1" applyAlignment="1" applyProtection="1">
      <alignment horizontal="right"/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4" xfId="0" applyFont="1" applyBorder="1" applyProtection="1">
      <protection locked="0"/>
    </xf>
    <xf numFmtId="0" fontId="3" fillId="0" borderId="0" xfId="0" applyFont="1" applyAlignment="1">
      <alignment horizontal="center" wrapText="1"/>
    </xf>
    <xf numFmtId="0" fontId="2" fillId="3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2" fontId="5" fillId="2" borderId="3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 applyProtection="1">
      <alignment horizontal="left"/>
    </xf>
    <xf numFmtId="0" fontId="7" fillId="0" borderId="0" xfId="0" applyFont="1" applyProtection="1"/>
    <xf numFmtId="0" fontId="2" fillId="0" borderId="0" xfId="0" applyFont="1" applyProtection="1"/>
    <xf numFmtId="2" fontId="2" fillId="0" borderId="0" xfId="0" applyNumberFormat="1" applyFont="1" applyProtection="1"/>
    <xf numFmtId="2" fontId="2" fillId="0" borderId="0" xfId="0" applyNumberFormat="1" applyFont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 wrapText="1"/>
    </xf>
    <xf numFmtId="0" fontId="5" fillId="2" borderId="3" xfId="0" applyFont="1" applyFill="1" applyBorder="1" applyAlignment="1" applyProtection="1">
      <alignment horizontal="center"/>
    </xf>
    <xf numFmtId="2" fontId="5" fillId="2" borderId="3" xfId="0" applyNumberFormat="1" applyFont="1" applyFill="1" applyBorder="1" applyAlignment="1" applyProtection="1">
      <alignment horizontal="right" wrapText="1"/>
    </xf>
    <xf numFmtId="2" fontId="2" fillId="2" borderId="3" xfId="0" applyNumberFormat="1" applyFont="1" applyFill="1" applyBorder="1" applyProtection="1"/>
    <xf numFmtId="0" fontId="4" fillId="6" borderId="3" xfId="0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center" wrapText="1"/>
    </xf>
    <xf numFmtId="0" fontId="5" fillId="6" borderId="3" xfId="0" applyFont="1" applyFill="1" applyBorder="1" applyAlignment="1" applyProtection="1">
      <alignment horizontal="center"/>
    </xf>
    <xf numFmtId="2" fontId="5" fillId="6" borderId="3" xfId="0" applyNumberFormat="1" applyFont="1" applyFill="1" applyBorder="1" applyAlignment="1" applyProtection="1">
      <alignment horizontal="right" wrapText="1"/>
    </xf>
    <xf numFmtId="2" fontId="2" fillId="6" borderId="3" xfId="0" applyNumberFormat="1" applyFont="1" applyFill="1" applyBorder="1" applyProtection="1"/>
    <xf numFmtId="0" fontId="5" fillId="2" borderId="3" xfId="0" applyFont="1" applyFill="1" applyBorder="1" applyAlignment="1" applyProtection="1">
      <alignment horizontal="center" wrapText="1"/>
    </xf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2" fontId="2" fillId="2" borderId="3" xfId="0" applyNumberFormat="1" applyFont="1" applyFill="1" applyBorder="1" applyAlignment="1" applyProtection="1">
      <alignment horizontal="right"/>
    </xf>
    <xf numFmtId="0" fontId="1" fillId="2" borderId="3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 wrapText="1"/>
    </xf>
    <xf numFmtId="0" fontId="1" fillId="0" borderId="0" xfId="0" applyFont="1" applyProtection="1"/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Protection="1"/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2" fillId="0" borderId="0" xfId="0" applyFont="1" applyAlignment="1" applyProtection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H42"/>
  <sheetViews>
    <sheetView topLeftCell="A16" zoomScaleNormal="100" workbookViewId="0">
      <selection activeCell="N21" sqref="N21"/>
    </sheetView>
  </sheetViews>
  <sheetFormatPr defaultRowHeight="14.25" x14ac:dyDescent="0.2"/>
  <cols>
    <col min="1" max="1" width="7.28515625" style="26" customWidth="1"/>
    <col min="2" max="2" width="43.42578125" style="26" customWidth="1"/>
    <col min="3" max="3" width="8.28515625" style="27" customWidth="1"/>
    <col min="4" max="4" width="8.5703125" style="28" customWidth="1"/>
    <col min="5" max="5" width="14.28515625" style="29" customWidth="1"/>
    <col min="6" max="6" width="10.7109375" style="29" customWidth="1"/>
    <col min="7" max="7" width="21.42578125" style="29" customWidth="1"/>
    <col min="8" max="8" width="23.140625" style="29" customWidth="1"/>
    <col min="9" max="16384" width="9.140625" style="26"/>
  </cols>
  <sheetData>
    <row r="1" spans="1:8" ht="8.25" customHeight="1" x14ac:dyDescent="0.2"/>
    <row r="2" spans="1:8" ht="20.100000000000001" customHeight="1" x14ac:dyDescent="0.2">
      <c r="A2" s="11"/>
      <c r="B2" s="11" t="s">
        <v>0</v>
      </c>
      <c r="C2" s="12"/>
      <c r="D2" s="62"/>
    </row>
    <row r="3" spans="1:8" ht="18" customHeight="1" x14ac:dyDescent="0.2">
      <c r="A3" s="11"/>
      <c r="B3" s="14"/>
      <c r="C3" s="15"/>
      <c r="D3" s="62"/>
    </row>
    <row r="4" spans="1:8" ht="20.100000000000001" customHeight="1" x14ac:dyDescent="0.2">
      <c r="A4" s="11"/>
      <c r="B4" s="14"/>
      <c r="C4" s="16"/>
      <c r="D4" s="62"/>
    </row>
    <row r="5" spans="1:8" ht="20.100000000000001" customHeight="1" x14ac:dyDescent="0.2">
      <c r="A5" s="11"/>
      <c r="B5" s="14"/>
      <c r="C5" s="15"/>
      <c r="D5" s="62"/>
    </row>
    <row r="6" spans="1:8" ht="20.100000000000001" customHeight="1" x14ac:dyDescent="0.2">
      <c r="A6" s="11"/>
      <c r="B6" s="17"/>
      <c r="C6" s="12"/>
      <c r="D6" s="62"/>
    </row>
    <row r="7" spans="1:8" ht="20.100000000000001" customHeight="1" x14ac:dyDescent="0.2">
      <c r="A7" s="11"/>
      <c r="B7" s="11" t="s">
        <v>18</v>
      </c>
      <c r="C7" s="12"/>
      <c r="D7" s="62"/>
    </row>
    <row r="8" spans="1:8" ht="20.100000000000001" customHeight="1" x14ac:dyDescent="0.2">
      <c r="A8" s="11"/>
      <c r="B8" s="11" t="s">
        <v>19</v>
      </c>
      <c r="C8" s="12"/>
      <c r="D8" s="62"/>
    </row>
    <row r="9" spans="1:8" x14ac:dyDescent="0.2">
      <c r="A9" s="11"/>
      <c r="B9" s="12"/>
      <c r="C9" s="13"/>
      <c r="D9" s="62"/>
    </row>
    <row r="10" spans="1:8" x14ac:dyDescent="0.2">
      <c r="A10" s="1"/>
    </row>
    <row r="11" spans="1:8" ht="30.75" customHeight="1" x14ac:dyDescent="0.25">
      <c r="A11" s="1"/>
      <c r="B11" s="66" t="s">
        <v>48</v>
      </c>
      <c r="C11" s="66"/>
      <c r="D11" s="66"/>
      <c r="E11" s="66"/>
      <c r="F11" s="66"/>
      <c r="G11" s="66"/>
      <c r="H11" s="66"/>
    </row>
    <row r="12" spans="1:8" ht="15" x14ac:dyDescent="0.25">
      <c r="A12" s="1"/>
      <c r="B12" s="30"/>
      <c r="C12" s="30"/>
      <c r="D12" s="30"/>
      <c r="E12" s="31"/>
      <c r="F12" s="31"/>
      <c r="G12" s="31"/>
      <c r="H12" s="32"/>
    </row>
    <row r="14" spans="1:8" ht="38.25" x14ac:dyDescent="0.2">
      <c r="A14" s="33" t="s">
        <v>1</v>
      </c>
      <c r="B14" s="33" t="s">
        <v>2</v>
      </c>
      <c r="C14" s="33" t="s">
        <v>3</v>
      </c>
      <c r="D14" s="33" t="s">
        <v>4</v>
      </c>
      <c r="E14" s="34" t="s">
        <v>22</v>
      </c>
      <c r="F14" s="35" t="s">
        <v>21</v>
      </c>
      <c r="G14" s="34" t="s">
        <v>23</v>
      </c>
      <c r="H14" s="34" t="s">
        <v>24</v>
      </c>
    </row>
    <row r="15" spans="1:8" ht="39.950000000000003" customHeight="1" x14ac:dyDescent="0.2">
      <c r="A15" s="36" t="s">
        <v>5</v>
      </c>
      <c r="B15" s="37" t="s">
        <v>6</v>
      </c>
      <c r="C15" s="36" t="s">
        <v>7</v>
      </c>
      <c r="D15" s="38">
        <v>30</v>
      </c>
      <c r="E15" s="63"/>
      <c r="F15" s="63"/>
      <c r="G15" s="39">
        <f>D15*E15</f>
        <v>0</v>
      </c>
      <c r="H15" s="39">
        <f>G15*F15/100</f>
        <v>0</v>
      </c>
    </row>
    <row r="16" spans="1:8" ht="59.25" customHeight="1" x14ac:dyDescent="0.2">
      <c r="A16" s="40" t="s">
        <v>8</v>
      </c>
      <c r="B16" s="37" t="s">
        <v>9</v>
      </c>
      <c r="C16" s="36" t="s">
        <v>10</v>
      </c>
      <c r="D16" s="38">
        <v>15</v>
      </c>
      <c r="E16" s="63"/>
      <c r="F16" s="63"/>
      <c r="G16" s="39">
        <f>D16*E16</f>
        <v>0</v>
      </c>
      <c r="H16" s="39">
        <f>G16*F16/100</f>
        <v>0</v>
      </c>
    </row>
    <row r="17" spans="1:8" ht="39.950000000000003" customHeight="1" x14ac:dyDescent="0.2">
      <c r="A17" s="41"/>
      <c r="B17" s="42" t="s">
        <v>34</v>
      </c>
      <c r="C17" s="43"/>
      <c r="D17" s="44"/>
      <c r="E17" s="45"/>
      <c r="F17" s="45"/>
      <c r="G17" s="46">
        <f>G15+G16</f>
        <v>0</v>
      </c>
      <c r="H17" s="46">
        <f>SUM(H15:H16)</f>
        <v>0</v>
      </c>
    </row>
    <row r="18" spans="1:8" ht="15" customHeight="1" x14ac:dyDescent="0.2">
      <c r="C18" s="26"/>
    </row>
    <row r="19" spans="1:8" ht="40.5" customHeight="1" x14ac:dyDescent="0.2">
      <c r="A19" s="47" t="s">
        <v>1</v>
      </c>
      <c r="B19" s="47" t="s">
        <v>31</v>
      </c>
      <c r="C19" s="47" t="s">
        <v>3</v>
      </c>
      <c r="D19" s="47" t="s">
        <v>4</v>
      </c>
      <c r="E19" s="48" t="s">
        <v>22</v>
      </c>
      <c r="F19" s="49" t="s">
        <v>21</v>
      </c>
      <c r="G19" s="48" t="s">
        <v>23</v>
      </c>
      <c r="H19" s="49" t="s">
        <v>24</v>
      </c>
    </row>
    <row r="20" spans="1:8" ht="24.95" customHeight="1" x14ac:dyDescent="0.2">
      <c r="A20" s="50" t="s">
        <v>11</v>
      </c>
      <c r="B20" s="51" t="s">
        <v>51</v>
      </c>
      <c r="C20" s="50" t="s">
        <v>17</v>
      </c>
      <c r="D20" s="52">
        <v>2</v>
      </c>
      <c r="E20" s="64"/>
      <c r="F20" s="64"/>
      <c r="G20" s="54">
        <f>D20*E20</f>
        <v>0</v>
      </c>
      <c r="H20" s="54">
        <f>G20*F20/100</f>
        <v>0</v>
      </c>
    </row>
    <row r="21" spans="1:8" ht="24.95" customHeight="1" x14ac:dyDescent="0.2">
      <c r="A21" s="50" t="s">
        <v>28</v>
      </c>
      <c r="B21" s="51" t="s">
        <v>52</v>
      </c>
      <c r="C21" s="50" t="s">
        <v>32</v>
      </c>
      <c r="D21" s="52">
        <v>1</v>
      </c>
      <c r="E21" s="64"/>
      <c r="F21" s="64"/>
      <c r="G21" s="54">
        <f t="shared" ref="G21:G23" si="0">D21*E21</f>
        <v>0</v>
      </c>
      <c r="H21" s="54">
        <f t="shared" ref="H21:H23" si="1">G21*F21/100</f>
        <v>0</v>
      </c>
    </row>
    <row r="22" spans="1:8" ht="24.95" customHeight="1" x14ac:dyDescent="0.2">
      <c r="A22" s="50" t="s">
        <v>29</v>
      </c>
      <c r="B22" s="51" t="s">
        <v>53</v>
      </c>
      <c r="C22" s="50" t="s">
        <v>32</v>
      </c>
      <c r="D22" s="52">
        <v>1</v>
      </c>
      <c r="E22" s="64"/>
      <c r="F22" s="64"/>
      <c r="G22" s="54">
        <f t="shared" si="0"/>
        <v>0</v>
      </c>
      <c r="H22" s="54">
        <f t="shared" si="1"/>
        <v>0</v>
      </c>
    </row>
    <row r="23" spans="1:8" ht="24.95" customHeight="1" x14ac:dyDescent="0.2">
      <c r="A23" s="50" t="s">
        <v>30</v>
      </c>
      <c r="B23" s="51" t="s">
        <v>54</v>
      </c>
      <c r="C23" s="50" t="s">
        <v>17</v>
      </c>
      <c r="D23" s="52">
        <v>3</v>
      </c>
      <c r="E23" s="64"/>
      <c r="F23" s="64"/>
      <c r="G23" s="54">
        <f t="shared" si="0"/>
        <v>0</v>
      </c>
      <c r="H23" s="54">
        <f t="shared" si="1"/>
        <v>0</v>
      </c>
    </row>
    <row r="24" spans="1:8" ht="39" customHeight="1" x14ac:dyDescent="0.2">
      <c r="A24" s="55"/>
      <c r="B24" s="55" t="s">
        <v>33</v>
      </c>
      <c r="C24" s="55"/>
      <c r="D24" s="56"/>
      <c r="E24" s="57"/>
      <c r="F24" s="57"/>
      <c r="G24" s="57">
        <f>SUM(G20:G23)</f>
        <v>0</v>
      </c>
      <c r="H24" s="57">
        <f>SUM(H20:H23)</f>
        <v>0</v>
      </c>
    </row>
    <row r="25" spans="1:8" ht="15" customHeight="1" x14ac:dyDescent="0.2"/>
    <row r="26" spans="1:8" ht="30" customHeight="1" x14ac:dyDescent="0.2">
      <c r="B26" s="68" t="s">
        <v>57</v>
      </c>
      <c r="C26" s="69"/>
      <c r="D26" s="69"/>
      <c r="E26" s="69"/>
      <c r="F26" s="69"/>
      <c r="G26" s="70"/>
      <c r="H26" s="53">
        <f>G24+G17</f>
        <v>0</v>
      </c>
    </row>
    <row r="27" spans="1:8" ht="30" customHeight="1" x14ac:dyDescent="0.2">
      <c r="B27" s="71" t="s">
        <v>25</v>
      </c>
      <c r="C27" s="72"/>
      <c r="D27" s="72"/>
      <c r="E27" s="72"/>
      <c r="F27" s="72"/>
      <c r="G27" s="73"/>
      <c r="H27" s="53">
        <f>H17+H24</f>
        <v>0</v>
      </c>
    </row>
    <row r="28" spans="1:8" ht="30" customHeight="1" x14ac:dyDescent="0.2">
      <c r="B28" s="71" t="s">
        <v>58</v>
      </c>
      <c r="C28" s="72"/>
      <c r="D28" s="72"/>
      <c r="E28" s="72"/>
      <c r="F28" s="72"/>
      <c r="G28" s="73"/>
      <c r="H28" s="53">
        <f>H26+H27</f>
        <v>0</v>
      </c>
    </row>
    <row r="33" spans="1:8" x14ac:dyDescent="0.2">
      <c r="A33" s="3"/>
      <c r="B33" s="3"/>
      <c r="C33" s="58"/>
      <c r="D33" s="59"/>
      <c r="E33" s="60"/>
      <c r="F33" s="60"/>
      <c r="G33" s="74" t="s">
        <v>13</v>
      </c>
      <c r="H33" s="74"/>
    </row>
    <row r="34" spans="1:8" x14ac:dyDescent="0.2">
      <c r="A34" s="3"/>
      <c r="B34" s="3"/>
      <c r="C34" s="58"/>
      <c r="D34" s="59"/>
      <c r="E34" s="60"/>
      <c r="F34" s="60"/>
      <c r="G34" s="60"/>
      <c r="H34" s="60"/>
    </row>
    <row r="35" spans="1:8" x14ac:dyDescent="0.2">
      <c r="A35" s="3"/>
      <c r="B35" s="3"/>
      <c r="C35" s="58"/>
      <c r="D35" s="59"/>
      <c r="E35" s="60"/>
      <c r="F35" s="60"/>
      <c r="G35" s="61"/>
      <c r="H35" s="61"/>
    </row>
    <row r="36" spans="1:8" x14ac:dyDescent="0.2">
      <c r="A36" s="3"/>
      <c r="B36" s="3"/>
      <c r="C36" s="58"/>
      <c r="D36" s="59"/>
      <c r="E36" s="60"/>
      <c r="F36" s="60"/>
      <c r="G36" s="60"/>
      <c r="H36" s="60"/>
    </row>
    <row r="37" spans="1:8" x14ac:dyDescent="0.2">
      <c r="A37" s="3"/>
      <c r="B37" s="3"/>
      <c r="C37" s="58"/>
      <c r="D37" s="59"/>
      <c r="E37" s="60"/>
      <c r="F37" s="60"/>
      <c r="G37" s="60"/>
      <c r="H37" s="60"/>
    </row>
    <row r="38" spans="1:8" x14ac:dyDescent="0.2">
      <c r="A38" s="7"/>
      <c r="B38" s="7" t="s">
        <v>14</v>
      </c>
      <c r="C38" s="58"/>
      <c r="D38" s="59"/>
      <c r="E38" s="60"/>
      <c r="F38" s="60"/>
      <c r="G38" s="60"/>
      <c r="H38" s="60"/>
    </row>
    <row r="40" spans="1:8" ht="47.25" customHeight="1" x14ac:dyDescent="0.2">
      <c r="B40" s="67" t="s">
        <v>55</v>
      </c>
      <c r="C40" s="67"/>
      <c r="D40" s="67"/>
      <c r="E40" s="67"/>
      <c r="F40" s="67"/>
      <c r="G40" s="67"/>
    </row>
    <row r="41" spans="1:8" ht="42.75" customHeight="1" x14ac:dyDescent="0.2">
      <c r="B41" s="67" t="s">
        <v>59</v>
      </c>
      <c r="C41" s="67"/>
      <c r="D41" s="67"/>
      <c r="E41" s="67"/>
      <c r="F41" s="67"/>
      <c r="G41" s="67"/>
    </row>
    <row r="42" spans="1:8" x14ac:dyDescent="0.2">
      <c r="B42" s="3"/>
    </row>
  </sheetData>
  <sheetProtection algorithmName="SHA-512" hashValue="TZhnhB29wptSCkesbiUewNnYDOZ/t5qITHmOorRW0ajTe/JneuMysX19c5slHAgmUNzDHYQ6gmIefmsg2F2Mpg==" saltValue="UEPcqJW2VkniKU1+Nmv1rA==" spinCount="100000" sheet="1" objects="1" scenarios="1"/>
  <mergeCells count="7">
    <mergeCell ref="B11:H11"/>
    <mergeCell ref="B40:G40"/>
    <mergeCell ref="B41:G41"/>
    <mergeCell ref="B26:G26"/>
    <mergeCell ref="B27:G27"/>
    <mergeCell ref="B28:G28"/>
    <mergeCell ref="G33:H3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&amp;ROBR-2.3</oddHeader>
    <oddFooter>&amp;RVzdrževanje UPS naprav proizvajalca Fibernet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J39"/>
  <sheetViews>
    <sheetView topLeftCell="A4" zoomScaleNormal="100" workbookViewId="0">
      <selection activeCell="M19" sqref="M19"/>
    </sheetView>
  </sheetViews>
  <sheetFormatPr defaultRowHeight="12.75" x14ac:dyDescent="0.2"/>
  <cols>
    <col min="1" max="1" width="7.7109375" style="77" customWidth="1"/>
    <col min="2" max="2" width="21.28515625" style="79" customWidth="1"/>
    <col min="3" max="3" width="20.5703125" style="79" customWidth="1"/>
    <col min="4" max="4" width="23.42578125" style="79" customWidth="1"/>
    <col min="5" max="5" width="16" style="79" customWidth="1"/>
    <col min="6" max="6" width="12.42578125" style="79" customWidth="1"/>
    <col min="7" max="7" width="15.7109375" style="80" customWidth="1"/>
    <col min="8" max="8" width="16.140625" style="80" customWidth="1"/>
    <col min="9" max="9" width="22.5703125" style="81" customWidth="1"/>
    <col min="10" max="10" width="20.140625" style="80" customWidth="1"/>
    <col min="11" max="16384" width="9.140625" style="79"/>
  </cols>
  <sheetData>
    <row r="1" spans="1:10" ht="14.25" x14ac:dyDescent="0.2">
      <c r="B1" s="78"/>
      <c r="C1" s="78"/>
      <c r="D1" s="78"/>
    </row>
    <row r="2" spans="1:10" ht="20.100000000000001" customHeight="1" x14ac:dyDescent="0.2">
      <c r="A2" s="18"/>
      <c r="B2" s="11" t="s">
        <v>0</v>
      </c>
      <c r="C2" s="11"/>
      <c r="D2" s="11"/>
      <c r="E2" s="17"/>
      <c r="F2" s="17"/>
    </row>
    <row r="3" spans="1:10" ht="20.100000000000001" customHeight="1" x14ac:dyDescent="0.2">
      <c r="A3" s="18"/>
      <c r="B3" s="14"/>
      <c r="C3" s="14"/>
      <c r="D3" s="14"/>
      <c r="E3" s="14"/>
      <c r="F3" s="17"/>
    </row>
    <row r="4" spans="1:10" ht="20.100000000000001" customHeight="1" x14ac:dyDescent="0.2">
      <c r="A4" s="18"/>
      <c r="B4" s="14"/>
      <c r="C4" s="14"/>
      <c r="D4" s="14"/>
      <c r="E4" s="65"/>
      <c r="F4" s="17"/>
    </row>
    <row r="5" spans="1:10" ht="20.100000000000001" customHeight="1" x14ac:dyDescent="0.2">
      <c r="A5" s="18"/>
      <c r="B5" s="14"/>
      <c r="C5" s="14"/>
      <c r="D5" s="14"/>
      <c r="E5" s="65"/>
      <c r="F5" s="17"/>
    </row>
    <row r="6" spans="1:10" ht="20.100000000000001" customHeight="1" x14ac:dyDescent="0.2">
      <c r="A6" s="18"/>
      <c r="B6" s="17"/>
      <c r="C6" s="17"/>
      <c r="D6" s="17"/>
      <c r="E6" s="17"/>
      <c r="F6" s="17"/>
    </row>
    <row r="7" spans="1:10" ht="20.100000000000001" customHeight="1" x14ac:dyDescent="0.2">
      <c r="A7" s="18"/>
      <c r="B7" s="11" t="s">
        <v>26</v>
      </c>
      <c r="C7" s="11"/>
      <c r="D7" s="11"/>
      <c r="E7" s="17"/>
      <c r="F7" s="17"/>
    </row>
    <row r="8" spans="1:10" ht="20.100000000000001" customHeight="1" x14ac:dyDescent="0.2">
      <c r="A8" s="18"/>
      <c r="B8" s="11" t="s">
        <v>27</v>
      </c>
      <c r="C8" s="11"/>
      <c r="D8" s="11"/>
      <c r="E8" s="17"/>
      <c r="F8" s="17"/>
    </row>
    <row r="9" spans="1:10" ht="20.100000000000001" customHeight="1" x14ac:dyDescent="0.2">
      <c r="A9" s="18"/>
      <c r="B9" s="11"/>
      <c r="C9" s="11"/>
      <c r="D9" s="11"/>
      <c r="E9" s="17"/>
      <c r="F9" s="17"/>
    </row>
    <row r="10" spans="1:10" ht="14.25" x14ac:dyDescent="0.2">
      <c r="B10" s="78"/>
      <c r="C10" s="78"/>
      <c r="D10" s="78"/>
    </row>
    <row r="11" spans="1:10" ht="30.75" customHeight="1" x14ac:dyDescent="0.25">
      <c r="A11" s="82"/>
      <c r="B11" s="83" t="s">
        <v>47</v>
      </c>
      <c r="C11" s="83"/>
      <c r="D11" s="83"/>
      <c r="E11" s="83"/>
      <c r="F11" s="83"/>
      <c r="G11" s="83"/>
      <c r="H11" s="84"/>
    </row>
    <row r="12" spans="1:10" ht="14.25" x14ac:dyDescent="0.2">
      <c r="B12" s="78"/>
      <c r="C12" s="78"/>
      <c r="D12" s="78"/>
    </row>
    <row r="14" spans="1:10" ht="43.5" customHeight="1" x14ac:dyDescent="0.2">
      <c r="A14" s="85" t="s">
        <v>1</v>
      </c>
      <c r="B14" s="86" t="s">
        <v>39</v>
      </c>
      <c r="C14" s="85" t="s">
        <v>35</v>
      </c>
      <c r="D14" s="86" t="s">
        <v>36</v>
      </c>
      <c r="E14" s="85" t="s">
        <v>38</v>
      </c>
      <c r="F14" s="85" t="s">
        <v>4</v>
      </c>
      <c r="G14" s="87" t="s">
        <v>22</v>
      </c>
      <c r="H14" s="87" t="s">
        <v>21</v>
      </c>
      <c r="I14" s="87" t="s">
        <v>23</v>
      </c>
      <c r="J14" s="88" t="s">
        <v>24</v>
      </c>
    </row>
    <row r="15" spans="1:10" ht="38.25" customHeight="1" x14ac:dyDescent="0.2">
      <c r="A15" s="89" t="s">
        <v>5</v>
      </c>
      <c r="B15" s="90" t="s">
        <v>40</v>
      </c>
      <c r="C15" s="91" t="s">
        <v>41</v>
      </c>
      <c r="D15" s="91" t="s">
        <v>37</v>
      </c>
      <c r="E15" s="89">
        <v>2026</v>
      </c>
      <c r="F15" s="89">
        <v>1</v>
      </c>
      <c r="G15" s="76"/>
      <c r="H15" s="76"/>
      <c r="I15" s="92">
        <f t="shared" ref="I15:I26" si="0">F15*G15</f>
        <v>0</v>
      </c>
      <c r="J15" s="93">
        <f t="shared" ref="J15:J26" si="1">I15*H15/100</f>
        <v>0</v>
      </c>
    </row>
    <row r="16" spans="1:10" ht="20.100000000000001" customHeight="1" x14ac:dyDescent="0.2">
      <c r="A16" s="91"/>
      <c r="B16" s="91"/>
      <c r="C16" s="91"/>
      <c r="D16" s="91"/>
      <c r="E16" s="89">
        <v>2027</v>
      </c>
      <c r="F16" s="89">
        <v>1</v>
      </c>
      <c r="G16" s="76"/>
      <c r="H16" s="76"/>
      <c r="I16" s="92">
        <f t="shared" si="0"/>
        <v>0</v>
      </c>
      <c r="J16" s="93">
        <f t="shared" si="1"/>
        <v>0</v>
      </c>
    </row>
    <row r="17" spans="1:10" ht="20.100000000000001" customHeight="1" x14ac:dyDescent="0.2">
      <c r="A17" s="91"/>
      <c r="B17" s="91"/>
      <c r="C17" s="91"/>
      <c r="D17" s="91"/>
      <c r="E17" s="89">
        <v>2028</v>
      </c>
      <c r="F17" s="89">
        <v>1</v>
      </c>
      <c r="G17" s="76"/>
      <c r="H17" s="76"/>
      <c r="I17" s="92">
        <f t="shared" si="0"/>
        <v>0</v>
      </c>
      <c r="J17" s="93">
        <f t="shared" si="1"/>
        <v>0</v>
      </c>
    </row>
    <row r="18" spans="1:10" ht="20.100000000000001" customHeight="1" x14ac:dyDescent="0.2">
      <c r="A18" s="91"/>
      <c r="B18" s="91"/>
      <c r="C18" s="91"/>
      <c r="D18" s="91"/>
      <c r="E18" s="89">
        <v>2029</v>
      </c>
      <c r="F18" s="89">
        <v>1</v>
      </c>
      <c r="G18" s="76"/>
      <c r="H18" s="76"/>
      <c r="I18" s="92">
        <f t="shared" si="0"/>
        <v>0</v>
      </c>
      <c r="J18" s="93">
        <f t="shared" si="1"/>
        <v>0</v>
      </c>
    </row>
    <row r="19" spans="1:10" ht="35.25" customHeight="1" x14ac:dyDescent="0.2">
      <c r="A19" s="94" t="s">
        <v>8</v>
      </c>
      <c r="B19" s="95" t="s">
        <v>42</v>
      </c>
      <c r="C19" s="96" t="s">
        <v>43</v>
      </c>
      <c r="D19" s="96" t="s">
        <v>37</v>
      </c>
      <c r="E19" s="94">
        <v>2026</v>
      </c>
      <c r="F19" s="94">
        <v>1</v>
      </c>
      <c r="G19" s="76"/>
      <c r="H19" s="76"/>
      <c r="I19" s="97">
        <f t="shared" si="0"/>
        <v>0</v>
      </c>
      <c r="J19" s="98">
        <f t="shared" si="1"/>
        <v>0</v>
      </c>
    </row>
    <row r="20" spans="1:10" ht="20.100000000000001" customHeight="1" x14ac:dyDescent="0.2">
      <c r="A20" s="96"/>
      <c r="B20" s="96"/>
      <c r="C20" s="96"/>
      <c r="D20" s="96"/>
      <c r="E20" s="94">
        <v>2027</v>
      </c>
      <c r="F20" s="94">
        <v>1</v>
      </c>
      <c r="G20" s="76"/>
      <c r="H20" s="76"/>
      <c r="I20" s="97">
        <f t="shared" si="0"/>
        <v>0</v>
      </c>
      <c r="J20" s="98">
        <f t="shared" si="1"/>
        <v>0</v>
      </c>
    </row>
    <row r="21" spans="1:10" ht="20.100000000000001" customHeight="1" x14ac:dyDescent="0.2">
      <c r="A21" s="96"/>
      <c r="B21" s="96"/>
      <c r="C21" s="96"/>
      <c r="D21" s="96"/>
      <c r="E21" s="94">
        <v>2028</v>
      </c>
      <c r="F21" s="94">
        <v>1</v>
      </c>
      <c r="G21" s="76"/>
      <c r="H21" s="76"/>
      <c r="I21" s="97">
        <f t="shared" si="0"/>
        <v>0</v>
      </c>
      <c r="J21" s="98">
        <f t="shared" si="1"/>
        <v>0</v>
      </c>
    </row>
    <row r="22" spans="1:10" ht="20.100000000000001" customHeight="1" x14ac:dyDescent="0.2">
      <c r="A22" s="96"/>
      <c r="B22" s="96"/>
      <c r="C22" s="96"/>
      <c r="D22" s="96"/>
      <c r="E22" s="94">
        <v>2029</v>
      </c>
      <c r="F22" s="94">
        <v>1</v>
      </c>
      <c r="G22" s="76"/>
      <c r="H22" s="76"/>
      <c r="I22" s="97">
        <f t="shared" si="0"/>
        <v>0</v>
      </c>
      <c r="J22" s="98">
        <f t="shared" si="1"/>
        <v>0</v>
      </c>
    </row>
    <row r="23" spans="1:10" ht="73.5" customHeight="1" x14ac:dyDescent="0.2">
      <c r="A23" s="89" t="s">
        <v>11</v>
      </c>
      <c r="B23" s="90" t="s">
        <v>44</v>
      </c>
      <c r="C23" s="91" t="s">
        <v>45</v>
      </c>
      <c r="D23" s="99" t="s">
        <v>46</v>
      </c>
      <c r="E23" s="89">
        <v>2026</v>
      </c>
      <c r="F23" s="89">
        <v>1</v>
      </c>
      <c r="G23" s="76"/>
      <c r="H23" s="76"/>
      <c r="I23" s="92">
        <f t="shared" si="0"/>
        <v>0</v>
      </c>
      <c r="J23" s="93">
        <f t="shared" si="1"/>
        <v>0</v>
      </c>
    </row>
    <row r="24" spans="1:10" ht="20.100000000000001" customHeight="1" x14ac:dyDescent="0.2">
      <c r="A24" s="91"/>
      <c r="B24" s="91"/>
      <c r="C24" s="91"/>
      <c r="D24" s="99"/>
      <c r="E24" s="89">
        <v>2027</v>
      </c>
      <c r="F24" s="89">
        <v>1</v>
      </c>
      <c r="G24" s="76"/>
      <c r="H24" s="76"/>
      <c r="I24" s="92">
        <f t="shared" si="0"/>
        <v>0</v>
      </c>
      <c r="J24" s="93">
        <f t="shared" si="1"/>
        <v>0</v>
      </c>
    </row>
    <row r="25" spans="1:10" ht="20.100000000000001" customHeight="1" x14ac:dyDescent="0.2">
      <c r="A25" s="91"/>
      <c r="B25" s="91"/>
      <c r="C25" s="91"/>
      <c r="D25" s="99"/>
      <c r="E25" s="89">
        <v>2028</v>
      </c>
      <c r="F25" s="89">
        <v>1</v>
      </c>
      <c r="G25" s="76"/>
      <c r="H25" s="76"/>
      <c r="I25" s="92">
        <f t="shared" si="0"/>
        <v>0</v>
      </c>
      <c r="J25" s="93">
        <f t="shared" si="1"/>
        <v>0</v>
      </c>
    </row>
    <row r="26" spans="1:10" ht="20.100000000000001" customHeight="1" x14ac:dyDescent="0.2">
      <c r="A26" s="91"/>
      <c r="B26" s="91"/>
      <c r="C26" s="91"/>
      <c r="D26" s="99"/>
      <c r="E26" s="89">
        <v>2029</v>
      </c>
      <c r="F26" s="89">
        <v>1</v>
      </c>
      <c r="G26" s="76"/>
      <c r="H26" s="76"/>
      <c r="I26" s="92">
        <f t="shared" si="0"/>
        <v>0</v>
      </c>
      <c r="J26" s="93">
        <f t="shared" si="1"/>
        <v>0</v>
      </c>
    </row>
    <row r="27" spans="1:10" ht="24.95" customHeight="1" x14ac:dyDescent="0.2">
      <c r="A27" s="100"/>
      <c r="B27" s="101" t="s">
        <v>56</v>
      </c>
      <c r="C27" s="101"/>
      <c r="D27" s="101"/>
      <c r="E27" s="100"/>
      <c r="F27" s="102"/>
      <c r="G27" s="103"/>
      <c r="H27" s="103"/>
      <c r="I27" s="104">
        <f>SUM(I15:I26)</f>
        <v>0</v>
      </c>
      <c r="J27" s="105">
        <f>SUM(J15:J26)</f>
        <v>0</v>
      </c>
    </row>
    <row r="28" spans="1:10" ht="24.95" customHeight="1" x14ac:dyDescent="0.2">
      <c r="A28" s="79"/>
      <c r="G28" s="79"/>
      <c r="H28" s="79"/>
      <c r="I28" s="79"/>
    </row>
    <row r="29" spans="1:10" ht="30" customHeight="1" x14ac:dyDescent="0.2">
      <c r="A29" s="79"/>
      <c r="E29" s="106" t="s">
        <v>57</v>
      </c>
      <c r="F29" s="107"/>
      <c r="G29" s="107"/>
      <c r="H29" s="108"/>
      <c r="I29" s="109">
        <f>I27</f>
        <v>0</v>
      </c>
      <c r="J29" s="109"/>
    </row>
    <row r="30" spans="1:10" ht="30" customHeight="1" x14ac:dyDescent="0.2">
      <c r="A30" s="79"/>
      <c r="E30" s="110" t="s">
        <v>12</v>
      </c>
      <c r="F30" s="110"/>
      <c r="G30" s="110"/>
      <c r="H30" s="110"/>
      <c r="I30" s="109">
        <f>J27</f>
        <v>0</v>
      </c>
      <c r="J30" s="109"/>
    </row>
    <row r="31" spans="1:10" ht="30" customHeight="1" x14ac:dyDescent="0.2">
      <c r="A31" s="79"/>
      <c r="E31" s="111" t="s">
        <v>58</v>
      </c>
      <c r="F31" s="111"/>
      <c r="G31" s="111"/>
      <c r="H31" s="111"/>
      <c r="I31" s="109">
        <f>I29+I30</f>
        <v>0</v>
      </c>
      <c r="J31" s="109"/>
    </row>
    <row r="32" spans="1:10" ht="24.95" customHeight="1" x14ac:dyDescent="0.2">
      <c r="A32" s="79"/>
      <c r="B32" s="112"/>
      <c r="C32" s="112"/>
      <c r="D32" s="112"/>
      <c r="G32" s="79"/>
      <c r="H32" s="79"/>
      <c r="I32" s="79"/>
    </row>
    <row r="33" spans="1:9" ht="24.95" customHeight="1" x14ac:dyDescent="0.2">
      <c r="A33" s="79"/>
      <c r="B33" s="112"/>
      <c r="C33" s="112"/>
      <c r="D33" s="112"/>
      <c r="G33" s="113" t="s">
        <v>13</v>
      </c>
      <c r="H33" s="113"/>
      <c r="I33" s="113"/>
    </row>
    <row r="34" spans="1:9" ht="24.95" customHeight="1" x14ac:dyDescent="0.2">
      <c r="A34" s="79"/>
      <c r="B34" s="112"/>
      <c r="C34" s="112"/>
      <c r="D34" s="112"/>
      <c r="G34" s="114"/>
      <c r="H34" s="114"/>
      <c r="I34" s="115"/>
    </row>
    <row r="38" spans="1:9" x14ac:dyDescent="0.2">
      <c r="B38" s="116" t="s">
        <v>14</v>
      </c>
      <c r="C38" s="116"/>
      <c r="D38" s="116"/>
    </row>
    <row r="39" spans="1:9" ht="55.5" customHeight="1" x14ac:dyDescent="0.2">
      <c r="B39" s="117" t="s">
        <v>55</v>
      </c>
      <c r="C39" s="117"/>
      <c r="D39" s="117"/>
      <c r="E39" s="117"/>
      <c r="F39" s="117"/>
      <c r="G39" s="117"/>
      <c r="H39" s="118"/>
    </row>
  </sheetData>
  <sheetProtection algorithmName="SHA-512" hashValue="T0JYM5PFTFXnbFfj3K9B4X01yt1IdtZsHEISOu41qZ7TIhSSJ0O0iYO1A+iFu+Ww8H/T6BzJqzZP0OMN+q9BGQ==" saltValue="i5t97/0aIN35CLk6kHK+dg==" spinCount="100000" sheet="1" objects="1" scenarios="1"/>
  <mergeCells count="9">
    <mergeCell ref="B39:G39"/>
    <mergeCell ref="G33:I33"/>
    <mergeCell ref="B11:G11"/>
    <mergeCell ref="E30:H30"/>
    <mergeCell ref="E31:H31"/>
    <mergeCell ref="I29:J29"/>
    <mergeCell ref="I30:J30"/>
    <mergeCell ref="I31:J31"/>
    <mergeCell ref="E29:H2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&amp;ROBR-2.3</oddHeader>
    <oddFooter>&amp;RVzdrževanje UPS naprav proizvajalca Fibernet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tabSelected="1" topLeftCell="A7" zoomScaleNormal="100" workbookViewId="0">
      <selection activeCell="C32" sqref="C32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16</v>
      </c>
    </row>
    <row r="8" spans="1:9" ht="20.100000000000001" customHeight="1" x14ac:dyDescent="0.2">
      <c r="B8" s="1" t="s">
        <v>15</v>
      </c>
    </row>
    <row r="11" spans="1:9" ht="15.75" x14ac:dyDescent="0.25">
      <c r="B11" s="75" t="s">
        <v>49</v>
      </c>
      <c r="C11" s="75"/>
      <c r="D11" s="75"/>
      <c r="E11" s="75"/>
      <c r="F11" s="75"/>
      <c r="G11" s="75"/>
      <c r="H11" s="8"/>
      <c r="I11" s="8"/>
    </row>
    <row r="12" spans="1:9" ht="15.75" x14ac:dyDescent="0.25">
      <c r="B12" s="75" t="s">
        <v>50</v>
      </c>
      <c r="C12" s="75"/>
      <c r="D12" s="75"/>
      <c r="E12" s="75"/>
      <c r="F12" s="75"/>
      <c r="G12" s="75"/>
      <c r="H12" s="75"/>
      <c r="I12" s="75"/>
    </row>
    <row r="15" spans="1:9" ht="30" customHeight="1" x14ac:dyDescent="0.2">
      <c r="A15" s="20" t="s">
        <v>1</v>
      </c>
      <c r="B15" s="20" t="s">
        <v>2</v>
      </c>
      <c r="C15" s="21" t="s">
        <v>63</v>
      </c>
    </row>
    <row r="16" spans="1:9" ht="30" customHeight="1" x14ac:dyDescent="0.2">
      <c r="A16" s="4" t="s">
        <v>5</v>
      </c>
      <c r="B16" s="25" t="s">
        <v>60</v>
      </c>
      <c r="C16" s="9">
        <f>'Sklop 3 - podsklop 1'!H26</f>
        <v>0</v>
      </c>
    </row>
    <row r="17" spans="1:3" ht="30" customHeight="1" x14ac:dyDescent="0.2">
      <c r="A17" s="4" t="s">
        <v>8</v>
      </c>
      <c r="B17" s="25" t="s">
        <v>61</v>
      </c>
      <c r="C17" s="9">
        <f>'Sklop 3 - podsklop 2'!I29</f>
        <v>0</v>
      </c>
    </row>
    <row r="18" spans="1:3" ht="30" customHeight="1" x14ac:dyDescent="0.2">
      <c r="A18" s="19"/>
      <c r="B18" s="22" t="s">
        <v>20</v>
      </c>
      <c r="C18" s="23">
        <f>SUM(C16:C17)</f>
        <v>0</v>
      </c>
    </row>
    <row r="22" spans="1:3" x14ac:dyDescent="0.2">
      <c r="C22" s="10" t="s">
        <v>13</v>
      </c>
    </row>
    <row r="24" spans="1:3" x14ac:dyDescent="0.2">
      <c r="C24" s="6"/>
    </row>
    <row r="27" spans="1:3" x14ac:dyDescent="0.2">
      <c r="B27" s="7" t="s">
        <v>14</v>
      </c>
    </row>
    <row r="28" spans="1:3" x14ac:dyDescent="0.2">
      <c r="B28" s="24" t="s">
        <v>62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&amp;ROBR-2.3</oddHeader>
    <oddFooter>&amp;RVzdrževanje UPS naprav proizvajalca Fibernet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3 - podsklop 1</vt:lpstr>
      <vt:lpstr>Sklop 3 - podsklop 2</vt:lpstr>
      <vt:lpstr>Sklop 3 -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2026-03-26T13:32:30Z</cp:lastPrinted>
  <dcterms:created xsi:type="dcterms:W3CDTF">2025-01-31T07:16:52Z</dcterms:created>
  <dcterms:modified xsi:type="dcterms:W3CDTF">2026-03-26T13:56:02Z</dcterms:modified>
</cp:coreProperties>
</file>